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C4D1E944-241C-4A7C-BACD-5BA24D71C865}" xr6:coauthVersionLast="44" xr6:coauthVersionMax="45" xr10:uidLastSave="{00000000-0000-0000-0000-000000000000}"/>
  <bookViews>
    <workbookView xWindow="-120" yWindow="-120" windowWidth="24240" windowHeight="13140" xr2:uid="{64B715B8-A73F-43B1-8615-AA1D558B5B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1" l="1"/>
  <c r="F22" i="1" s="1"/>
  <c r="E19" i="1"/>
  <c r="G19" i="1" s="1"/>
  <c r="E21" i="1"/>
  <c r="G21" i="1" s="1"/>
  <c r="E20" i="1"/>
  <c r="G20" i="1" s="1"/>
  <c r="E18" i="1"/>
  <c r="G18" i="1" s="1"/>
  <c r="E17" i="1"/>
  <c r="G17" i="1" s="1"/>
  <c r="E16" i="1"/>
  <c r="F16" i="1" s="1"/>
  <c r="E15" i="1"/>
  <c r="G15" i="1" s="1"/>
  <c r="E14" i="1"/>
  <c r="G14" i="1" s="1"/>
  <c r="E13" i="1"/>
  <c r="G13" i="1" s="1"/>
  <c r="E12" i="1"/>
  <c r="G12" i="1" s="1"/>
  <c r="G22" i="1" l="1"/>
  <c r="F17" i="1"/>
  <c r="F19" i="1"/>
  <c r="G16" i="1"/>
  <c r="F12" i="1"/>
  <c r="F14" i="1"/>
  <c r="F20" i="1"/>
  <c r="F18" i="1"/>
  <c r="F21" i="1"/>
  <c r="F15" i="1"/>
  <c r="F13" i="1"/>
  <c r="E9" i="1"/>
  <c r="G9" i="1" l="1"/>
  <c r="E7" i="1"/>
  <c r="E8" i="1"/>
  <c r="E10" i="1"/>
  <c r="E11" i="1"/>
  <c r="E6" i="1"/>
  <c r="E3" i="1"/>
  <c r="E4" i="1"/>
  <c r="E5" i="1"/>
  <c r="E2" i="1"/>
  <c r="F3" i="1" l="1"/>
  <c r="F4" i="1"/>
  <c r="F5" i="1"/>
  <c r="F6" i="1"/>
  <c r="F7" i="1"/>
  <c r="F8" i="1"/>
  <c r="F9" i="1"/>
  <c r="F10" i="1"/>
  <c r="F11" i="1"/>
  <c r="F2" i="1"/>
  <c r="G10" i="1" l="1"/>
  <c r="G5" i="1" l="1"/>
  <c r="G4" i="1"/>
  <c r="G7" i="1"/>
  <c r="G8" i="1"/>
  <c r="G11" i="1"/>
  <c r="G6" i="1"/>
  <c r="G2" i="1"/>
  <c r="G3" i="1"/>
</calcChain>
</file>

<file path=xl/sharedStrings.xml><?xml version="1.0" encoding="utf-8"?>
<sst xmlns="http://schemas.openxmlformats.org/spreadsheetml/2006/main" count="7" uniqueCount="7">
  <si>
    <t>Year</t>
  </si>
  <si>
    <t>Firm Peak (MW)</t>
  </si>
  <si>
    <t>WN Firm Peak (MW)</t>
  </si>
  <si>
    <t>Temperature (deg C)</t>
  </si>
  <si>
    <t>Adjustment</t>
  </si>
  <si>
    <t>System Peak (MW)</t>
  </si>
  <si>
    <t>WN System Peak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</si>
</sst>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5488-C8F9-4E01-9D1A-75583DA4DC0B}">
  <sheetPr>
    <pageSetUpPr fitToPage="1"/>
  </sheetPr>
  <dimension ref="A1:G22"/>
  <sheetViews>
    <sheetView tabSelected="1" view="pageBreakPreview" zoomScaleNormal="100" zoomScaleSheetLayoutView="100" workbookViewId="0">
      <selection activeCell="E4" sqref="E4"/>
    </sheetView>
  </sheetViews>
  <sheetFormatPr defaultRowHeight="15" x14ac:dyDescent="0.25"/>
  <cols>
    <col min="1" max="1" width="5" bestFit="1" customWidth="1"/>
    <col min="2" max="2" width="17.85546875" bestFit="1" customWidth="1"/>
    <col min="3" max="3" width="15.28515625" bestFit="1" customWidth="1"/>
    <col min="4" max="4" width="19.5703125" bestFit="1" customWidth="1"/>
    <col min="5" max="5" width="11.42578125" bestFit="1" customWidth="1"/>
    <col min="6" max="6" width="21.7109375" bestFit="1" customWidth="1"/>
    <col min="7" max="7" width="19.140625" bestFit="1" customWidth="1"/>
  </cols>
  <sheetData>
    <row r="1" spans="1:7" x14ac:dyDescent="0.25">
      <c r="A1" t="s">
        <v>0</v>
      </c>
      <c r="B1" t="s">
        <v>5</v>
      </c>
      <c r="C1" t="s">
        <v>1</v>
      </c>
      <c r="D1" t="s">
        <v>3</v>
      </c>
      <c r="E1" t="s">
        <v>4</v>
      </c>
      <c r="F1" t="s">
        <v>6</v>
      </c>
      <c r="G1" t="s">
        <v>2</v>
      </c>
    </row>
    <row r="2" spans="1:7" x14ac:dyDescent="0.25">
      <c r="A2">
        <v>2012</v>
      </c>
      <c r="B2">
        <v>1882</v>
      </c>
      <c r="C2" s="1">
        <v>1740</v>
      </c>
      <c r="D2">
        <v>-7.2</v>
      </c>
      <c r="E2">
        <f>(13.7+D2)*20</f>
        <v>129.99999999999997</v>
      </c>
      <c r="F2" s="1">
        <f>B2+E2</f>
        <v>2012</v>
      </c>
      <c r="G2" s="1">
        <f t="shared" ref="G2:G11" si="0">C2+E2</f>
        <v>1870</v>
      </c>
    </row>
    <row r="3" spans="1:7" x14ac:dyDescent="0.25">
      <c r="A3">
        <v>2013</v>
      </c>
      <c r="B3">
        <v>2033</v>
      </c>
      <c r="C3" s="1">
        <v>1897</v>
      </c>
      <c r="D3">
        <v>-12.8</v>
      </c>
      <c r="E3">
        <f t="shared" ref="E3:E5" si="1">(13.7+D3)*20</f>
        <v>17.999999999999972</v>
      </c>
      <c r="F3" s="1">
        <f t="shared" ref="F3:F11" si="2">B3+E3</f>
        <v>2051</v>
      </c>
      <c r="G3" s="1">
        <f t="shared" si="0"/>
        <v>1915</v>
      </c>
    </row>
    <row r="4" spans="1:7" x14ac:dyDescent="0.25">
      <c r="A4">
        <v>2014</v>
      </c>
      <c r="B4">
        <v>2118</v>
      </c>
      <c r="C4" s="1">
        <v>2036</v>
      </c>
      <c r="D4">
        <v>-19.3</v>
      </c>
      <c r="E4">
        <f t="shared" si="1"/>
        <v>-112.00000000000003</v>
      </c>
      <c r="F4" s="1">
        <f t="shared" si="2"/>
        <v>2006</v>
      </c>
      <c r="G4" s="1">
        <f t="shared" si="0"/>
        <v>1924</v>
      </c>
    </row>
    <row r="5" spans="1:7" x14ac:dyDescent="0.25">
      <c r="A5">
        <v>2015</v>
      </c>
      <c r="B5">
        <v>2015</v>
      </c>
      <c r="C5" s="1">
        <v>1874</v>
      </c>
      <c r="D5">
        <v>-12.1</v>
      </c>
      <c r="E5">
        <f t="shared" si="1"/>
        <v>31.999999999999993</v>
      </c>
      <c r="F5" s="1">
        <f t="shared" si="2"/>
        <v>2047</v>
      </c>
      <c r="G5" s="1">
        <f t="shared" si="0"/>
        <v>1906</v>
      </c>
    </row>
    <row r="6" spans="1:7" x14ac:dyDescent="0.25">
      <c r="A6">
        <v>2016</v>
      </c>
      <c r="B6">
        <v>2111</v>
      </c>
      <c r="C6" s="1">
        <v>2013</v>
      </c>
      <c r="D6">
        <v>-14.4</v>
      </c>
      <c r="E6" s="2">
        <f>(13.7+D6)*25</f>
        <v>-17.500000000000028</v>
      </c>
      <c r="F6" s="1">
        <f t="shared" si="2"/>
        <v>2093.5</v>
      </c>
      <c r="G6" s="1">
        <f t="shared" si="0"/>
        <v>1995.5</v>
      </c>
    </row>
    <row r="7" spans="1:7" x14ac:dyDescent="0.25">
      <c r="A7">
        <v>2017</v>
      </c>
      <c r="B7">
        <v>2018</v>
      </c>
      <c r="C7" s="1">
        <v>1951</v>
      </c>
      <c r="D7">
        <v>-13.3</v>
      </c>
      <c r="E7" s="2">
        <f t="shared" ref="E7:E11" si="3">(13.7+D7)*25</f>
        <v>9.9999999999999645</v>
      </c>
      <c r="F7" s="1">
        <f t="shared" si="2"/>
        <v>2028</v>
      </c>
      <c r="G7" s="1">
        <f t="shared" si="0"/>
        <v>1961</v>
      </c>
    </row>
    <row r="8" spans="1:7" x14ac:dyDescent="0.25">
      <c r="A8">
        <v>2018</v>
      </c>
      <c r="B8">
        <v>2073</v>
      </c>
      <c r="C8" s="1">
        <v>1993</v>
      </c>
      <c r="D8">
        <v>-11.7</v>
      </c>
      <c r="E8" s="2">
        <f t="shared" si="3"/>
        <v>50</v>
      </c>
      <c r="F8" s="1">
        <f t="shared" si="2"/>
        <v>2123</v>
      </c>
      <c r="G8" s="1">
        <f t="shared" si="0"/>
        <v>2043</v>
      </c>
    </row>
    <row r="9" spans="1:7" x14ac:dyDescent="0.25">
      <c r="A9">
        <v>2019</v>
      </c>
      <c r="B9">
        <v>2060</v>
      </c>
      <c r="C9" s="1">
        <v>1949</v>
      </c>
      <c r="D9">
        <v>-15.2</v>
      </c>
      <c r="E9" s="2">
        <f>(13.7+D9)*25+150</f>
        <v>112.5</v>
      </c>
      <c r="F9" s="1">
        <f t="shared" si="2"/>
        <v>2172.5</v>
      </c>
      <c r="G9" s="1">
        <f>C9+E9</f>
        <v>2061.5</v>
      </c>
    </row>
    <row r="10" spans="1:7" x14ac:dyDescent="0.25">
      <c r="A10">
        <v>2020</v>
      </c>
      <c r="B10">
        <v>2050</v>
      </c>
      <c r="C10" s="1">
        <v>1954</v>
      </c>
      <c r="D10">
        <v>-12.6</v>
      </c>
      <c r="E10" s="2">
        <f t="shared" si="3"/>
        <v>27.499999999999993</v>
      </c>
      <c r="F10" s="1">
        <f t="shared" si="2"/>
        <v>2077.5</v>
      </c>
      <c r="G10" s="1">
        <f t="shared" si="0"/>
        <v>1981.5</v>
      </c>
    </row>
    <row r="11" spans="1:7" x14ac:dyDescent="0.25">
      <c r="A11">
        <v>2021</v>
      </c>
      <c r="B11">
        <v>1968</v>
      </c>
      <c r="C11" s="1">
        <v>1875</v>
      </c>
      <c r="D11">
        <v>-9.9</v>
      </c>
      <c r="E11" s="2">
        <f t="shared" si="3"/>
        <v>94.999999999999972</v>
      </c>
      <c r="F11" s="1">
        <f t="shared" si="2"/>
        <v>2063</v>
      </c>
      <c r="G11" s="1">
        <f t="shared" si="0"/>
        <v>1970</v>
      </c>
    </row>
    <row r="12" spans="1:7" x14ac:dyDescent="0.25">
      <c r="A12">
        <v>2022</v>
      </c>
      <c r="B12">
        <v>2165</v>
      </c>
      <c r="C12" s="1">
        <v>2021</v>
      </c>
      <c r="D12">
        <v>-13.7</v>
      </c>
      <c r="E12">
        <f>(13.7+D12)*20</f>
        <v>0</v>
      </c>
      <c r="F12" s="1">
        <f>B12+E12</f>
        <v>2165</v>
      </c>
      <c r="G12" s="1">
        <f t="shared" ref="G12:G18" si="4">C12+E12</f>
        <v>2021</v>
      </c>
    </row>
    <row r="13" spans="1:7" x14ac:dyDescent="0.25">
      <c r="A13">
        <v>2023</v>
      </c>
      <c r="B13">
        <v>2185</v>
      </c>
      <c r="C13" s="1">
        <v>2035</v>
      </c>
      <c r="D13">
        <v>-13.7</v>
      </c>
      <c r="E13">
        <f t="shared" ref="E13:E15" si="5">(13.7+D13)*20</f>
        <v>0</v>
      </c>
      <c r="F13" s="1">
        <f t="shared" ref="F13:F21" si="6">B13+E13</f>
        <v>2185</v>
      </c>
      <c r="G13" s="1">
        <f t="shared" si="4"/>
        <v>2035</v>
      </c>
    </row>
    <row r="14" spans="1:7" x14ac:dyDescent="0.25">
      <c r="A14">
        <v>2024</v>
      </c>
      <c r="B14">
        <v>2215</v>
      </c>
      <c r="C14" s="1">
        <v>2057</v>
      </c>
      <c r="D14">
        <v>-13.7</v>
      </c>
      <c r="E14">
        <f t="shared" si="5"/>
        <v>0</v>
      </c>
      <c r="F14" s="1">
        <f t="shared" si="6"/>
        <v>2215</v>
      </c>
      <c r="G14" s="1">
        <f t="shared" si="4"/>
        <v>2057</v>
      </c>
    </row>
    <row r="15" spans="1:7" x14ac:dyDescent="0.25">
      <c r="A15">
        <v>2025</v>
      </c>
      <c r="B15">
        <v>2253</v>
      </c>
      <c r="C15" s="1">
        <v>2076</v>
      </c>
      <c r="D15">
        <v>-13.7</v>
      </c>
      <c r="E15">
        <f t="shared" si="5"/>
        <v>0</v>
      </c>
      <c r="F15" s="1">
        <f t="shared" si="6"/>
        <v>2253</v>
      </c>
      <c r="G15" s="1">
        <f t="shared" si="4"/>
        <v>2076</v>
      </c>
    </row>
    <row r="16" spans="1:7" x14ac:dyDescent="0.25">
      <c r="A16">
        <v>2026</v>
      </c>
      <c r="B16">
        <v>2291</v>
      </c>
      <c r="C16" s="1">
        <v>2101</v>
      </c>
      <c r="D16">
        <v>-13.7</v>
      </c>
      <c r="E16" s="2">
        <f>(13.7+D16)*25</f>
        <v>0</v>
      </c>
      <c r="F16" s="1">
        <f t="shared" si="6"/>
        <v>2291</v>
      </c>
      <c r="G16" s="1">
        <f t="shared" si="4"/>
        <v>2101</v>
      </c>
    </row>
    <row r="17" spans="1:7" x14ac:dyDescent="0.25">
      <c r="A17">
        <v>2027</v>
      </c>
      <c r="B17">
        <v>2326</v>
      </c>
      <c r="C17" s="1">
        <v>2133</v>
      </c>
      <c r="D17">
        <v>-13.7</v>
      </c>
      <c r="E17" s="2">
        <f t="shared" ref="E17:E18" si="7">(13.7+D17)*25</f>
        <v>0</v>
      </c>
      <c r="F17" s="1">
        <f t="shared" si="6"/>
        <v>2326</v>
      </c>
      <c r="G17" s="1">
        <f t="shared" si="4"/>
        <v>2133</v>
      </c>
    </row>
    <row r="18" spans="1:7" x14ac:dyDescent="0.25">
      <c r="A18">
        <v>2028</v>
      </c>
      <c r="B18">
        <v>2361</v>
      </c>
      <c r="C18" s="1">
        <v>2170</v>
      </c>
      <c r="D18">
        <v>-13.7</v>
      </c>
      <c r="E18" s="2">
        <f t="shared" si="7"/>
        <v>0</v>
      </c>
      <c r="F18" s="1">
        <f t="shared" si="6"/>
        <v>2361</v>
      </c>
      <c r="G18" s="1">
        <f t="shared" si="4"/>
        <v>2170</v>
      </c>
    </row>
    <row r="19" spans="1:7" x14ac:dyDescent="0.25">
      <c r="A19">
        <v>2029</v>
      </c>
      <c r="B19">
        <v>2398</v>
      </c>
      <c r="C19" s="1">
        <v>2207</v>
      </c>
      <c r="D19">
        <v>-13.7</v>
      </c>
      <c r="E19" s="2">
        <f>(13.7+D19)*25</f>
        <v>0</v>
      </c>
      <c r="F19" s="1">
        <f t="shared" si="6"/>
        <v>2398</v>
      </c>
      <c r="G19" s="1">
        <f>C19+E19</f>
        <v>2207</v>
      </c>
    </row>
    <row r="20" spans="1:7" x14ac:dyDescent="0.25">
      <c r="A20">
        <v>2030</v>
      </c>
      <c r="B20">
        <v>2434</v>
      </c>
      <c r="C20" s="1">
        <v>2243</v>
      </c>
      <c r="D20">
        <v>-13.7</v>
      </c>
      <c r="E20" s="2">
        <f t="shared" ref="E20:E21" si="8">(13.7+D20)*25</f>
        <v>0</v>
      </c>
      <c r="F20" s="1">
        <f t="shared" si="6"/>
        <v>2434</v>
      </c>
      <c r="G20" s="1">
        <f t="shared" ref="G20:G21" si="9">C20+E20</f>
        <v>2243</v>
      </c>
    </row>
    <row r="21" spans="1:7" x14ac:dyDescent="0.25">
      <c r="A21">
        <v>2031</v>
      </c>
      <c r="B21">
        <v>2479</v>
      </c>
      <c r="C21" s="1">
        <v>2289</v>
      </c>
      <c r="D21">
        <v>-13.7</v>
      </c>
      <c r="E21" s="2">
        <f t="shared" si="8"/>
        <v>0</v>
      </c>
      <c r="F21" s="1">
        <f t="shared" si="6"/>
        <v>2479</v>
      </c>
      <c r="G21" s="1">
        <f t="shared" si="9"/>
        <v>2289</v>
      </c>
    </row>
    <row r="22" spans="1:7" x14ac:dyDescent="0.25">
      <c r="A22">
        <v>2032</v>
      </c>
      <c r="B22">
        <v>2532</v>
      </c>
      <c r="C22">
        <v>2342</v>
      </c>
      <c r="D22">
        <v>-13.7</v>
      </c>
      <c r="E22" s="2">
        <f t="shared" ref="E22" si="10">(13.7+D22)*25</f>
        <v>0</v>
      </c>
      <c r="F22" s="1">
        <f t="shared" ref="F22" si="11">B22+E22</f>
        <v>2532</v>
      </c>
      <c r="G22" s="1">
        <f t="shared" ref="G22" si="12">C22+E22</f>
        <v>2342</v>
      </c>
    </row>
  </sheetData>
  <pageMargins left="0.7" right="0.7" top="0.75" bottom="0.75" header="0.3" footer="0.3"/>
  <pageSetup scale="82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NSPIREGAFF4-1312033252-172</_dlc_DocId>
    <_dlc_DocIdUrl xmlns="5e6adf1c-5a3b-4162-a28f-5e712d13fd4b">
      <Url>https://thegrid.emera.com/Sites/RegAffairs4/DL/2022LoadForecastReport/_layouts/15/DocIdRedir.aspx?ID=NSPIREGAFF4-1312033252-172</Url>
      <Description>NSPIREGAFF4-1312033252-172</Description>
    </_dlc_DocIdUrl>
    <IR_Sorting xmlns="47675423-5fdf-470e-9b14-c24edd1d9ce6">&lt;select...&gt;</IR_Sorting>
    <IR_Writer xmlns="47675423-5fdf-470e-9b14-c24edd1d9ce6">Sandy Allen</IR_Writer>
    <Batch xmlns="47675423-5fdf-470e-9b14-c24edd1d9ce6">1</Batch>
    <Consultant_x003f_ xmlns="47675423-5fdf-470e-9b14-c24edd1d9ce6">false</Consultant_x003f_>
    <Status_ xmlns="47675423-5fdf-470e-9b14-c24edd1d9ce6">14</Status_>
    <IR_Received_Date xmlns="47675423-5fdf-470e-9b14-c24edd1d9ce6">2021-06-09T03:00:00+00:00</IR_Received_Date>
    <IR_Description xmlns="47675423-5fdf-470e-9b14-c24edd1d9ce6" xsi:nil="true"/>
    <Out_x0020_of_x0020_Scope xmlns="47675423-5fdf-470e-9b14-c24edd1d9ce6">false</Out_x0020_of_x0020_Scope>
    <IR_Requester xmlns="47675423-5fdf-470e-9b14-c24edd1d9ce6">4</IR_Requester>
    <Customer_x0020_Sensitivity xmlns="47675423-5fdf-470e-9b14-c24edd1d9ce6">false</Customer_x0020_Sensitivity>
    <Sensitive xmlns="47675423-5fdf-470e-9b14-c24edd1d9ce6">false</Sensitive>
    <IR_Subtopic xmlns="47675423-5fdf-470e-9b14-c24edd1d9ce6" xsi:nil="true"/>
    <Refer_x0020_to xmlns="47675423-5fdf-470e-9b14-c24edd1d9ce6" xsi:nil="true"/>
    <IR_Filing_Date xmlns="47675423-5fdf-470e-9b14-c24edd1d9ce6">2021-06-30T03:00:00+00:00</IR_Filing_Date>
    <IR_Owner xmlns="47675423-5fdf-470e-9b14-c24edd1d9ce6">Allen, Sandy</IR_Owner>
    <Topic xmlns="47675423-5fdf-470e-9b14-c24edd1d9ce6" xsi:nil="true"/>
  </documentManagement>
</p:properties>
</file>

<file path=customXml/itemProps1.xml><?xml version="1.0" encoding="utf-8"?>
<ds:datastoreItem xmlns:ds="http://schemas.openxmlformats.org/officeDocument/2006/customXml" ds:itemID="{AFA09DD5-D424-41A6-8F7D-164B1BD4F9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96FAF6-1EDB-41E9-AA25-5B2DF4A11D7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2654483-F46E-4A1C-9AF6-B11665B75732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D18CC882-9929-46CC-9399-738BDEC2E8E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800BCF5-42FE-4157-8FDE-89AE1EFE0451}">
  <ds:schemaRefs>
    <ds:schemaRef ds:uri="290437e3-400f-44b3-984b-2d366b422630"/>
    <ds:schemaRef ds:uri="http://purl.org/dc/terms/"/>
    <ds:schemaRef ds:uri="5e6adf1c-5a3b-4162-a28f-5e712d13fd4b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7675423-5fdf-470e-9b14-c24edd1d9ce6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Pavlidis, Alexandra</cp:lastModifiedBy>
  <cp:lastPrinted>2022-07-08T14:19:45Z</cp:lastPrinted>
  <dcterms:created xsi:type="dcterms:W3CDTF">2021-06-18T19:03:22Z</dcterms:created>
  <dcterms:modified xsi:type="dcterms:W3CDTF">2022-07-08T14:19:57Z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e1a1f589-c93f-48bb-a07f-a6e9d3df0589</vt:lpwstr>
  </property>
</Properties>
</file>